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D1C6DC61-582A-4C28-8931-CC6FF224FB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G6" i="1"/>
  <c r="J6" i="1"/>
  <c r="K6" i="1" s="1"/>
  <c r="H6" i="1" s="1"/>
  <c r="E6" i="1"/>
  <c r="O6" i="1"/>
  <c r="P6" i="1" s="1"/>
  <c r="M6" i="1" s="1"/>
  <c r="L6" i="1"/>
</calcChain>
</file>

<file path=xl/sharedStrings.xml><?xml version="1.0" encoding="utf-8"?>
<sst xmlns="http://schemas.openxmlformats.org/spreadsheetml/2006/main" count="23" uniqueCount="18">
  <si>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</si>
  <si>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</si>
  <si>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</si>
  <si>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</si>
  <si>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</si>
  <si>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</si>
  <si>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</si>
  <si>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</si>
  <si>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</si>
  <si>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</si>
  <si>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</si>
  <si>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</si>
  <si>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</si>
  <si>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</si>
  <si>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09134220</t>
  </si>
  <si>
    <t>Դիզելային վառելիք</t>
  </si>
  <si>
    <t>«Հայկ Օիլ» ՍՊԸ</t>
  </si>
  <si>
    <t>«Մաքս Օիլ»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</si>
</sst>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3" fillId="2" borderId="0" xfId="1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M28" sqref="M28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44.42578125" style="2" customWidth="1"/>
    <col min="4" max="4" width="18.5703125" style="2" customWidth="1"/>
    <col min="5" max="5" width="19.28515625" style="2" customWidth="1"/>
    <col min="6" max="6" width="23" style="2" customWidth="1"/>
    <col min="7" max="16" width="22.140625" style="2" customWidth="1"/>
    <col min="17" max="17" width="22" style="2" hidden="1" customWidth="1"/>
    <col min="18" max="16384" width="9.140625" style="2"/>
  </cols>
  <sheetData>
    <row r="1" spans="1:17" x14ac:dyDescent="0.25">
      <c r="A1" s="1"/>
    </row>
    <row r="2" spans="1:17" x14ac:dyDescent="0.25">
      <c r="A2" s="3" t="s">
        <v>4</v>
      </c>
      <c r="B2" s="3"/>
      <c r="C2" s="3"/>
      <c r="D2" s="3"/>
      <c r="E2" s="3"/>
      <c r="F2" s="3"/>
    </row>
    <row r="4" spans="1:17" s="5" customFormat="1" x14ac:dyDescent="0.25">
      <c r="A4" s="13" t="s">
        <v>0</v>
      </c>
      <c r="B4" s="13"/>
      <c r="C4" s="13"/>
      <c r="D4" s="13" t="s">
        <v>10</v>
      </c>
      <c r="E4" s="13"/>
      <c r="F4" s="14"/>
      <c r="G4" s="10" t="s">
        <v>16</v>
      </c>
      <c r="H4" s="11"/>
      <c r="I4" s="11"/>
      <c r="J4" s="11"/>
      <c r="K4" s="12"/>
      <c r="L4" s="13" t="s">
        <v>17</v>
      </c>
      <c r="M4" s="13"/>
      <c r="N4" s="13"/>
      <c r="O4" s="13"/>
      <c r="P4" s="13"/>
    </row>
    <row r="5" spans="1:17" ht="33" x14ac:dyDescent="0.25">
      <c r="A5" s="7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8" t="s">
        <v>13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5</v>
      </c>
      <c r="M5" s="6" t="s">
        <v>6</v>
      </c>
      <c r="N5" s="6" t="s">
        <v>7</v>
      </c>
      <c r="O5" s="6" t="s">
        <v>8</v>
      </c>
      <c r="P5" s="6" t="s">
        <v>9</v>
      </c>
    </row>
    <row r="6" spans="1:17" s="4" customFormat="1" x14ac:dyDescent="0.25">
      <c r="A6" s="17">
        <v>1</v>
      </c>
      <c r="B6" s="17" t="s">
        <v>14</v>
      </c>
      <c r="C6" s="18" t="s">
        <v>15</v>
      </c>
      <c r="D6" s="19">
        <v>1680</v>
      </c>
      <c r="E6" s="20">
        <f>+F6/D6</f>
        <v>590</v>
      </c>
      <c r="F6" s="19">
        <v>991200</v>
      </c>
      <c r="G6" s="16">
        <f t="shared" ref="G6" si="0">+I6/$D6</f>
        <v>475</v>
      </c>
      <c r="H6" s="16">
        <f t="shared" ref="H6" si="1">+K6/$D6</f>
        <v>570</v>
      </c>
      <c r="I6" s="16">
        <v>798000</v>
      </c>
      <c r="J6" s="16">
        <f t="shared" ref="J6" si="2">+I6*0.2</f>
        <v>159600</v>
      </c>
      <c r="K6" s="16">
        <f t="shared" ref="K6" si="3">+I6+J6</f>
        <v>957600</v>
      </c>
      <c r="L6" s="15">
        <f t="shared" ref="L6" si="4">+N6/$D6</f>
        <v>483.33333333333331</v>
      </c>
      <c r="M6" s="15">
        <f t="shared" ref="M6" si="5">+P6/$D6</f>
        <v>580</v>
      </c>
      <c r="N6" s="15">
        <v>812000</v>
      </c>
      <c r="O6" s="15">
        <f t="shared" ref="O6" si="6">+N6*0.2</f>
        <v>162400</v>
      </c>
      <c r="P6" s="15">
        <f t="shared" ref="P6" si="7">+N6+O6</f>
        <v>974400</v>
      </c>
      <c r="Q6" s="9">
        <f>+MIN(I6,N6)</f>
        <v>798000</v>
      </c>
    </row>
    <row r="7" spans="1:17" s="4" customFormat="1" x14ac:dyDescent="0.25">
      <c r="Q7" s="9"/>
    </row>
    <row r="8" spans="1:17" s="4" customFormat="1" x14ac:dyDescent="0.25"/>
    <row r="9" spans="1:17" s="4" customFormat="1" x14ac:dyDescent="0.25"/>
  </sheetData>
  <autoFilter ref="A5:F6" xr:uid="{00000000-0009-0000-0000-000000000000}"/>
  <mergeCells count="4">
    <mergeCell ref="G4:K4"/>
    <mergeCell ref="L4:P4"/>
    <mergeCell ref="A4:C4"/>
    <mergeCell ref="D4:F4"/>
  </mergeCells>
  <conditionalFormatting sqref="G6:K6">
    <cfRule type="cellIs" dxfId="1" priority="13" operator="equal">
      <formula>$Q6</formula>
    </cfRule>
  </conditionalFormatting>
  <conditionalFormatting sqref="G6:P6">
    <cfRule type="cellIs" dxfId="0" priority="17" operator="equal">
      <formula>$Q6</formula>
    </cfRule>
  </conditionalFormatting>
  <conditionalFormatting sqref="I6">
    <cfRule type="colorScale" priority="2">
      <colorScale>
        <cfvo type="min"/>
        <cfvo type="max"/>
        <color rgb="FFFFFF00"/>
        <color rgb="FFFFEF9C"/>
      </colorScale>
    </cfRule>
    <cfRule type="colorScale" priority="1">
      <colorScale>
        <cfvo type="min"/>
        <cfvo type="max"/>
        <color rgb="FFFFFF00"/>
        <color rgb="FFFFFF00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2026-07-08T12:03:38Z</dcterms:modified>
</cp:coreProperties>
</file>